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3256" windowHeight="8436"/>
  </bookViews>
  <sheets>
    <sheet name="NĐ 02" sheetId="2" r:id="rId1"/>
    <sheet name="QĐ 23" sheetId="3" r:id="rId2"/>
    <sheet name="TT32" sheetId="4" r:id="rId3"/>
  </sheets>
  <definedNames>
    <definedName name="_xlnm._FilterDatabase" localSheetId="0" hidden="1">'NĐ 02'!$A$11:$M$28</definedName>
  </definedNames>
  <calcPr calcId="144525"/>
</workbook>
</file>

<file path=xl/calcChain.xml><?xml version="1.0" encoding="utf-8"?>
<calcChain xmlns="http://schemas.openxmlformats.org/spreadsheetml/2006/main">
  <c r="K11" i="2" l="1"/>
  <c r="J11" i="2"/>
  <c r="D11" i="2"/>
  <c r="E11" i="2"/>
  <c r="F11" i="2"/>
  <c r="H11" i="2"/>
  <c r="C11" i="2"/>
  <c r="G22" i="2"/>
  <c r="G20" i="2" l="1"/>
  <c r="G13" i="2" l="1"/>
  <c r="G11" i="2" s="1"/>
  <c r="K23" i="2" l="1"/>
  <c r="C23" i="2"/>
  <c r="K10" i="2" l="1"/>
  <c r="D23" i="2"/>
  <c r="E23" i="2"/>
  <c r="F23" i="2"/>
  <c r="G23" i="2"/>
  <c r="H23" i="2"/>
  <c r="J23" i="2"/>
  <c r="C10" i="2"/>
  <c r="F10" i="2" l="1"/>
  <c r="D10" i="2"/>
  <c r="H10" i="2"/>
  <c r="J10" i="2"/>
  <c r="G10" i="2" l="1"/>
  <c r="E10" i="2"/>
</calcChain>
</file>

<file path=xl/sharedStrings.xml><?xml version="1.0" encoding="utf-8"?>
<sst xmlns="http://schemas.openxmlformats.org/spreadsheetml/2006/main" count="118" uniqueCount="77">
  <si>
    <t>STT</t>
  </si>
  <si>
    <t>Số lượng CT/hạng mục công trình</t>
  </si>
  <si>
    <t>Quy mô, khối lượng công trình</t>
  </si>
  <si>
    <t>Ghi chú</t>
  </si>
  <si>
    <t>Đường dây 110kV</t>
  </si>
  <si>
    <t>Đường dây trung thế</t>
  </si>
  <si>
    <t>Số lượng TBA</t>
  </si>
  <si>
    <t>Dung lượng TBA</t>
  </si>
  <si>
    <t>Đường dây hạ áp</t>
  </si>
  <si>
    <t>()</t>
  </si>
  <si>
    <t>(m)</t>
  </si>
  <si>
    <t>(máy)</t>
  </si>
  <si>
    <t>(kVA)</t>
  </si>
  <si>
    <t>(đồng)</t>
  </si>
  <si>
    <t>I</t>
  </si>
  <si>
    <t>II</t>
  </si>
  <si>
    <t>Biểu mẫu 1</t>
  </si>
  <si>
    <t>Năm vận hành</t>
  </si>
  <si>
    <t>Nguyên giá</t>
  </si>
  <si>
    <t>Số lượng công trình/hạng mục</t>
  </si>
  <si>
    <t>Số hộ dân có điện</t>
  </si>
  <si>
    <t>Biểu mẫu 2</t>
  </si>
  <si>
    <t>đồng</t>
  </si>
  <si>
    <t>Giá trị tiếp nhận</t>
  </si>
  <si>
    <t>Giá trị tài sản tiếp nhận</t>
  </si>
  <si>
    <t>III</t>
  </si>
  <si>
    <t>IV</t>
  </si>
  <si>
    <t>TỔNG CỘNG (I+II+III+IV)</t>
  </si>
  <si>
    <t xml:space="preserve">Tổng cộng </t>
  </si>
  <si>
    <t>Số công tơ</t>
  </si>
  <si>
    <t>(c.tơ)</t>
  </si>
  <si>
    <t>(km)</t>
  </si>
  <si>
    <t>Tên công trình</t>
  </si>
  <si>
    <t>1pha</t>
  </si>
  <si>
    <t>3pha</t>
  </si>
  <si>
    <t>Chiều dài ĐZ hạ áp</t>
  </si>
  <si>
    <t>Giá trị hoàn trả</t>
  </si>
  <si>
    <t>số xã, cụm</t>
  </si>
  <si>
    <t>Giá trị còn lại</t>
  </si>
  <si>
    <t>TỔNG CỘNG</t>
  </si>
  <si>
    <t>Biểu mẫu 3</t>
  </si>
  <si>
    <t>Tháng, năm tiếp nhận trong năm 2026</t>
  </si>
  <si>
    <t>Tên danh mục công trình</t>
  </si>
  <si>
    <t>Giá trị phải hoàn trả vốn (nếu có)</t>
  </si>
  <si>
    <t>Tháng, năm tiếp nhận tài sản trong năm 2026</t>
  </si>
  <si>
    <t>Tên danh mục công trình/hạng mục công trình điện</t>
  </si>
  <si>
    <t>DỰ KIẾN DANH MỤC CÔNG TRÌNH TIẾP NHẬN LƯỚI ĐIỆN HẠ ÁP NÔNG THÔN THEO THÔNG TƯ 32 - NĂM 2026</t>
  </si>
  <si>
    <t>DỰ KIẾN DANH MỤC TIẾP NHẬN CÁC CÔNG TRÌNH CẤP ĐIỆN NÔNG THÔN, MIỀN NÚI, HẢI ĐẢO DO UBND TỈNH LÀM CHỦ ĐẦU TƯ BÀN GIAO CHO NGÀNH ĐIỆN THEO                   QUYẾT ĐỊNH 23 - NĂM 2026</t>
  </si>
  <si>
    <t>Công trình điện là tài sản công tại CQ, TC, ĐV, DN và CTĐ thuộc dự án hạ tầng kỹ thuật được đầu tư bằng vốn NN</t>
  </si>
  <si>
    <t>Công trình điện thuộc dự án hạ tầng kỹ thuật sử dụng chung do chủ đầu tư phải bàn giao lại cho NN</t>
  </si>
  <si>
    <t>Công trình điện có nguồn gốc ngoài NSNN</t>
  </si>
  <si>
    <t>Công trình điện được đầu tư theo phương thức đối tác công tư (PPP)</t>
  </si>
  <si>
    <t>CÔNG TY ĐIỆN LỰC HÀ TĨNH</t>
  </si>
  <si>
    <t>Không có</t>
  </si>
  <si>
    <t xml:space="preserve">Công trình điện Bệnh viện Đa khoa thị xã Hồng Lĩnh/Trung tâm Y tế Hồng Lĩnh </t>
  </si>
  <si>
    <t>Công trình điện Khu vực cổng A, Khu kinh tế cửa khẩu Quốc tế Cầu Treo</t>
  </si>
  <si>
    <t>ĐZ 35kV và TBA 250kVA-35/0,4kV cấp điện cho khu xử lý rác thải xã Cương Gián, huyện Nghi Xuân (Nay là xã Cổ Đạm)</t>
  </si>
  <si>
    <t>Ban quản lý chợ Hà Tĩnh/Đường dây 22kV và Trạm biến áp 250kVA-22(10)/0,4kV</t>
  </si>
  <si>
    <t>Bệnh viện Phổi Hà Tĩnh/Đường dây 22kV và Trạm biến áp 100kVA-22(10)/0,4kV</t>
  </si>
  <si>
    <t>ĐZ trung thế 35kV và TBA Bảo tồn Vườn Quốc gia Vũ Quang</t>
  </si>
  <si>
    <t xml:space="preserve">Công trình điện Bến xe khách Cẩm Xuyên    </t>
  </si>
  <si>
    <t>Công trình điện Sở Văn hóa, Thể thao và Du lịch</t>
  </si>
  <si>
    <t>20/01/2026</t>
  </si>
  <si>
    <t>30/03/2026</t>
  </si>
  <si>
    <t>24/04/2026</t>
  </si>
  <si>
    <t xml:space="preserve"> 11/05/2026</t>
  </si>
  <si>
    <t>13/05/2026</t>
  </si>
  <si>
    <t>29/05/2026</t>
  </si>
  <si>
    <t xml:space="preserve"> 05/06/2026</t>
  </si>
  <si>
    <t xml:space="preserve"> 19/06/2026</t>
  </si>
  <si>
    <t>KẾT QUẢ THỰC HIỆN TIẾP NHẬN TÀI SẢN LƯỚI ĐIỆN THEO NGHỊ ĐỊNH 02 - NĂM 2026</t>
  </si>
  <si>
    <t>UBND xã Cổ Đạm/Hệ thống điện vùng nuôi tôm trên cát xã Xuân Liên cũ</t>
  </si>
  <si>
    <t xml:space="preserve"> 26/06/2026</t>
  </si>
  <si>
    <t>Ban QLĐTXD Thủy lợi 1/ Công trình điện Đầu mối hồ chứa nước Ngàn Trươi, dự án Hệ thống thủy lợi Ngàn Trươi – Cẩm Trang tỉnh Hà Tĩnh (giai đoạn 1)</t>
  </si>
  <si>
    <t xml:space="preserve"> 07/7/2026</t>
  </si>
  <si>
    <t>Ban QLĐTXD Thủy lợi 1/ Hệ thống điện thi công đập chính Đầu mối hồ chứa nước Ngàn Trươi, tỉnh Hà Tĩnh (giai đoạn 1)</t>
  </si>
  <si>
    <t>(Đến tháng 07/2026)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</si>
</sst>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_-* #,##0.00\ _€_-;\-* #,##0.00\ _€_-;_-* &quot;-&quot;??\ _€_-;_-@_-"/>
    <numFmt numFmtId="166" formatCode="###\ ###\ ###\ ###"/>
  </numFmts>
  <fonts count="19" x14ac:knownFonts="1">
    <font>
      <sz val="11"/>
      <color theme="1"/>
      <name val="Calibri"/>
      <family val="2"/>
      <scheme val="minor"/>
    </font>
    <font>
      <sz val="11"/>
      <color theme="1"/>
      <name val="Calibri"/>
      <family val="2"/>
      <scheme val="minor"/>
    </font>
    <font>
      <b/>
      <sz val="9"/>
      <name val="Times New Roman"/>
      <family val="1"/>
    </font>
    <font>
      <sz val="9"/>
      <name val="Times New Roman"/>
      <family val="1"/>
    </font>
    <font>
      <sz val="12"/>
      <name val="Times New Roman"/>
      <family val="1"/>
    </font>
    <font>
      <sz val="14"/>
      <name val="Times New Roman"/>
      <family val="1"/>
    </font>
    <font>
      <b/>
      <sz val="10"/>
      <name val="Times New Roman"/>
      <family val="1"/>
    </font>
    <font>
      <sz val="10"/>
      <name val="Times New Roman"/>
      <family val="1"/>
    </font>
    <font>
      <b/>
      <sz val="12"/>
      <name val="Times New Roman"/>
      <family val="1"/>
    </font>
    <font>
      <b/>
      <sz val="11"/>
      <name val="Times New Roman"/>
      <family val="1"/>
    </font>
    <font>
      <i/>
      <sz val="7"/>
      <name val="Times New Roman"/>
      <family val="1"/>
    </font>
    <font>
      <i/>
      <sz val="7"/>
      <name val="Cambria"/>
      <family val="1"/>
      <scheme val="major"/>
    </font>
    <font>
      <b/>
      <i/>
      <sz val="7"/>
      <name val="Cambria"/>
      <family val="1"/>
      <scheme val="major"/>
    </font>
    <font>
      <sz val="11"/>
      <name val="Times New Roman"/>
      <family val="1"/>
    </font>
    <font>
      <sz val="11"/>
      <name val="Calibri"/>
      <family val="2"/>
      <scheme val="minor"/>
    </font>
    <font>
      <sz val="11"/>
      <color theme="1"/>
      <name val="Times New Roman"/>
      <family val="1"/>
    </font>
    <font>
      <b/>
      <sz val="11"/>
      <color theme="1"/>
      <name val="Times New Roman"/>
      <family val="1"/>
    </font>
    <font>
      <i/>
      <sz val="8"/>
      <color theme="1"/>
      <name val="Times New Roman"/>
      <family val="1"/>
    </font>
    <font>
      <sz val="10"/>
      <color rgb="FFFF0000"/>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43" fontId="1" fillId="0" borderId="0" applyFont="0" applyFill="0" applyBorder="0" applyAlignment="0" applyProtection="0"/>
    <xf numFmtId="165" fontId="1" fillId="0" borderId="0" applyFont="0" applyFill="0" applyBorder="0" applyAlignment="0" applyProtection="0"/>
  </cellStyleXfs>
  <cellXfs count="124">
    <xf numFmtId="0" fontId="0" fillId="0" borderId="0" xfId="0"/>
    <xf numFmtId="0" fontId="2" fillId="2" borderId="6" xfId="0" applyFont="1" applyFill="1" applyBorder="1" applyAlignment="1">
      <alignment horizontal="center" vertical="center"/>
    </xf>
    <xf numFmtId="0" fontId="4" fillId="0" borderId="0" xfId="0" applyFont="1"/>
    <xf numFmtId="0" fontId="5" fillId="0" borderId="0" xfId="0" applyFont="1"/>
    <xf numFmtId="164" fontId="4" fillId="0" borderId="0" xfId="1" applyNumberFormat="1" applyFont="1"/>
    <xf numFmtId="0" fontId="7" fillId="2" borderId="8" xfId="0" applyFont="1" applyFill="1" applyBorder="1" applyAlignment="1">
      <alignment horizontal="center" vertical="center"/>
    </xf>
    <xf numFmtId="0" fontId="7" fillId="2" borderId="6" xfId="0" applyFont="1" applyFill="1" applyBorder="1" applyAlignment="1">
      <alignment horizontal="center" vertical="center" wrapText="1"/>
    </xf>
    <xf numFmtId="164" fontId="7" fillId="2" borderId="6" xfId="1" applyNumberFormat="1" applyFont="1" applyFill="1" applyBorder="1" applyAlignment="1">
      <alignment horizontal="center" vertical="center" wrapText="1"/>
    </xf>
    <xf numFmtId="0" fontId="4" fillId="0" borderId="6" xfId="0" applyFont="1" applyBorder="1"/>
    <xf numFmtId="0" fontId="9" fillId="2" borderId="1" xfId="0" applyFont="1" applyFill="1" applyBorder="1" applyAlignment="1">
      <alignment horizontal="center" vertical="center"/>
    </xf>
    <xf numFmtId="164" fontId="9" fillId="2" borderId="1" xfId="0" applyNumberFormat="1" applyFont="1" applyFill="1" applyBorder="1" applyAlignment="1">
      <alignment horizontal="center" vertical="center"/>
    </xf>
    <xf numFmtId="0" fontId="9" fillId="2" borderId="6" xfId="0" applyFont="1" applyFill="1" applyBorder="1"/>
    <xf numFmtId="0" fontId="9" fillId="2" borderId="0" xfId="0" applyFont="1" applyFill="1"/>
    <xf numFmtId="0" fontId="7" fillId="0" borderId="6" xfId="0" applyFont="1" applyBorder="1" applyAlignment="1">
      <alignment horizontal="center"/>
    </xf>
    <xf numFmtId="0" fontId="8" fillId="0" borderId="0" xfId="0" applyFont="1"/>
    <xf numFmtId="0" fontId="4" fillId="0" borderId="0" xfId="0" applyFont="1" applyAlignment="1">
      <alignment horizontal="center" wrapText="1"/>
    </xf>
    <xf numFmtId="0" fontId="11" fillId="2" borderId="6" xfId="0" applyFont="1" applyFill="1" applyBorder="1" applyAlignment="1">
      <alignment horizontal="center" vertical="center"/>
    </xf>
    <xf numFmtId="0" fontId="12" fillId="2" borderId="6" xfId="0" applyFont="1" applyFill="1" applyBorder="1" applyAlignment="1">
      <alignment horizontal="center" vertical="center"/>
    </xf>
    <xf numFmtId="0" fontId="13" fillId="0" borderId="6" xfId="0" applyFont="1" applyBorder="1"/>
    <xf numFmtId="164" fontId="13" fillId="0" borderId="6" xfId="1" applyNumberFormat="1" applyFont="1" applyBorder="1"/>
    <xf numFmtId="0" fontId="13" fillId="0" borderId="6" xfId="0" applyFont="1" applyBorder="1" applyAlignment="1">
      <alignment horizontal="center"/>
    </xf>
    <xf numFmtId="0" fontId="10" fillId="2" borderId="6" xfId="0" applyFont="1" applyFill="1" applyBorder="1" applyAlignment="1">
      <alignment horizontal="center"/>
    </xf>
    <xf numFmtId="0" fontId="14" fillId="0" borderId="0" xfId="0" applyFont="1"/>
    <xf numFmtId="0" fontId="9" fillId="0" borderId="0" xfId="0" applyFont="1"/>
    <xf numFmtId="0" fontId="3" fillId="2" borderId="5" xfId="0" applyFont="1" applyFill="1" applyBorder="1" applyAlignment="1">
      <alignment vertical="center" wrapText="1"/>
    </xf>
    <xf numFmtId="0" fontId="15" fillId="0" borderId="6" xfId="0" applyFont="1" applyBorder="1" applyAlignment="1">
      <alignment horizontal="center" vertical="center" wrapText="1"/>
    </xf>
    <xf numFmtId="0" fontId="17" fillId="0" borderId="6" xfId="0" applyFont="1" applyBorder="1" applyAlignment="1">
      <alignment horizontal="center"/>
    </xf>
    <xf numFmtId="0" fontId="15" fillId="0" borderId="6" xfId="0" applyFont="1" applyBorder="1"/>
    <xf numFmtId="0" fontId="16" fillId="0" borderId="6" xfId="0" applyFont="1" applyBorder="1"/>
    <xf numFmtId="0" fontId="15" fillId="0" borderId="6" xfId="0" applyFont="1" applyBorder="1" applyAlignment="1">
      <alignment horizontal="center"/>
    </xf>
    <xf numFmtId="0" fontId="16" fillId="0" borderId="0" xfId="0" applyFont="1"/>
    <xf numFmtId="0" fontId="3"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164" fontId="7" fillId="0" borderId="6" xfId="0" applyNumberFormat="1" applyFont="1" applyFill="1" applyBorder="1" applyAlignment="1">
      <alignment vertical="center"/>
    </xf>
    <xf numFmtId="3" fontId="7" fillId="0" borderId="6" xfId="0" applyNumberFormat="1" applyFont="1" applyFill="1" applyBorder="1" applyAlignment="1">
      <alignment vertical="center"/>
    </xf>
    <xf numFmtId="0" fontId="7" fillId="0" borderId="6" xfId="0" applyFont="1" applyFill="1" applyBorder="1" applyAlignment="1">
      <alignment wrapText="1"/>
    </xf>
    <xf numFmtId="0" fontId="7" fillId="0" borderId="6" xfId="0" applyFont="1" applyFill="1" applyBorder="1" applyAlignment="1">
      <alignment vertical="center" wrapText="1"/>
    </xf>
    <xf numFmtId="0" fontId="14" fillId="0" borderId="0" xfId="0" applyFont="1" applyAlignment="1">
      <alignment horizontal="center"/>
    </xf>
    <xf numFmtId="3" fontId="7" fillId="0" borderId="6" xfId="0" applyNumberFormat="1" applyFont="1" applyFill="1" applyBorder="1" applyAlignment="1">
      <alignment horizontal="right" vertical="center"/>
    </xf>
    <xf numFmtId="0" fontId="7" fillId="0" borderId="6" xfId="0" applyFont="1" applyFill="1" applyBorder="1" applyAlignment="1">
      <alignment horizontal="center" vertical="center"/>
    </xf>
    <xf numFmtId="0" fontId="15" fillId="0" borderId="6" xfId="0" applyFont="1" applyBorder="1" applyAlignment="1">
      <alignment horizontal="center" vertical="center"/>
    </xf>
    <xf numFmtId="166" fontId="15" fillId="0" borderId="6" xfId="0" applyNumberFormat="1" applyFont="1" applyBorder="1" applyAlignment="1">
      <alignment horizontal="center" vertical="center"/>
    </xf>
    <xf numFmtId="17" fontId="15" fillId="0" borderId="6" xfId="0" quotePrefix="1" applyNumberFormat="1" applyFont="1" applyBorder="1" applyAlignment="1">
      <alignment horizontal="center" vertical="center"/>
    </xf>
    <xf numFmtId="0" fontId="15" fillId="0" borderId="6" xfId="0" applyFont="1" applyBorder="1" applyAlignment="1">
      <alignment horizontal="left" vertical="center" wrapText="1"/>
    </xf>
    <xf numFmtId="0" fontId="0" fillId="0" borderId="0" xfId="0" applyAlignment="1">
      <alignment vertical="center"/>
    </xf>
    <xf numFmtId="0" fontId="13" fillId="2" borderId="6" xfId="0" applyFont="1" applyFill="1" applyBorder="1"/>
    <xf numFmtId="3" fontId="14" fillId="0" borderId="0" xfId="0" applyNumberFormat="1" applyFont="1"/>
    <xf numFmtId="3" fontId="3" fillId="2" borderId="1" xfId="0" applyNumberFormat="1" applyFont="1" applyFill="1" applyBorder="1" applyAlignment="1">
      <alignment horizontal="center" vertical="center" wrapText="1"/>
    </xf>
    <xf numFmtId="3" fontId="3" fillId="2" borderId="5" xfId="0" applyNumberFormat="1" applyFont="1" applyFill="1" applyBorder="1" applyAlignment="1">
      <alignment vertical="center" wrapText="1"/>
    </xf>
    <xf numFmtId="3" fontId="3" fillId="2" borderId="6" xfId="0" applyNumberFormat="1" applyFont="1" applyFill="1" applyBorder="1" applyAlignment="1">
      <alignment horizontal="center" vertical="center" wrapText="1"/>
    </xf>
    <xf numFmtId="3" fontId="11" fillId="2" borderId="6" xfId="0" applyNumberFormat="1" applyFont="1" applyFill="1" applyBorder="1" applyAlignment="1">
      <alignment horizontal="center" vertical="center"/>
    </xf>
    <xf numFmtId="0" fontId="7" fillId="0" borderId="6" xfId="0" applyFont="1" applyFill="1" applyBorder="1" applyAlignment="1">
      <alignment vertical="center"/>
    </xf>
    <xf numFmtId="164" fontId="7" fillId="0" borderId="6" xfId="0" applyNumberFormat="1" applyFont="1" applyFill="1" applyBorder="1" applyAlignment="1">
      <alignment vertical="center" wrapText="1"/>
    </xf>
    <xf numFmtId="3" fontId="7" fillId="0" borderId="6" xfId="0" applyNumberFormat="1" applyFont="1" applyFill="1" applyBorder="1" applyAlignment="1">
      <alignment vertical="center" wrapText="1"/>
    </xf>
    <xf numFmtId="3" fontId="7" fillId="0" borderId="6" xfId="0" applyNumberFormat="1" applyFont="1" applyFill="1" applyBorder="1" applyAlignment="1">
      <alignment horizontal="right" vertical="center" wrapText="1"/>
    </xf>
    <xf numFmtId="0" fontId="7" fillId="0" borderId="0" xfId="0" applyFont="1" applyFill="1"/>
    <xf numFmtId="0" fontId="7" fillId="0" borderId="0" xfId="0" applyFont="1"/>
    <xf numFmtId="164" fontId="6" fillId="2" borderId="6" xfId="0" applyNumberFormat="1" applyFont="1" applyFill="1" applyBorder="1" applyAlignment="1">
      <alignment vertical="center"/>
    </xf>
    <xf numFmtId="3" fontId="6" fillId="2" borderId="6" xfId="0" applyNumberFormat="1" applyFont="1" applyFill="1" applyBorder="1" applyAlignment="1">
      <alignment horizontal="right" vertical="center"/>
    </xf>
    <xf numFmtId="164" fontId="6" fillId="2" borderId="6" xfId="0" applyNumberFormat="1" applyFont="1" applyFill="1" applyBorder="1" applyAlignment="1">
      <alignment horizontal="right" vertical="center"/>
    </xf>
    <xf numFmtId="164" fontId="7" fillId="2" borderId="6" xfId="0" applyNumberFormat="1" applyFont="1" applyFill="1" applyBorder="1" applyAlignment="1">
      <alignment vertical="center"/>
    </xf>
    <xf numFmtId="0" fontId="6" fillId="2" borderId="6" xfId="0" applyFont="1" applyFill="1" applyBorder="1" applyAlignment="1">
      <alignment horizontal="center" vertical="center"/>
    </xf>
    <xf numFmtId="164" fontId="6" fillId="2" borderId="6" xfId="1" applyNumberFormat="1" applyFont="1" applyFill="1" applyBorder="1" applyAlignment="1">
      <alignment horizontal="left" vertical="center" wrapText="1"/>
    </xf>
    <xf numFmtId="164" fontId="6" fillId="0" borderId="6" xfId="0" applyNumberFormat="1" applyFont="1" applyBorder="1" applyAlignment="1">
      <alignment vertical="center"/>
    </xf>
    <xf numFmtId="3" fontId="6" fillId="0" borderId="6" xfId="0" applyNumberFormat="1" applyFont="1" applyBorder="1" applyAlignment="1">
      <alignment horizontal="right" vertical="center"/>
    </xf>
    <xf numFmtId="0" fontId="6" fillId="0" borderId="6" xfId="0" applyFont="1" applyBorder="1" applyAlignment="1">
      <alignment vertical="center"/>
    </xf>
    <xf numFmtId="3" fontId="7" fillId="0" borderId="6"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164" fontId="6" fillId="0" borderId="6" xfId="1" applyNumberFormat="1" applyFont="1" applyBorder="1" applyAlignment="1"/>
    <xf numFmtId="3" fontId="6" fillId="0" borderId="6" xfId="1" applyNumberFormat="1" applyFont="1" applyBorder="1" applyAlignment="1"/>
    <xf numFmtId="3" fontId="6" fillId="0" borderId="6" xfId="1" applyNumberFormat="1" applyFont="1" applyBorder="1" applyAlignment="1">
      <alignment horizontal="right"/>
    </xf>
    <xf numFmtId="164" fontId="6" fillId="0" borderId="6" xfId="1" applyNumberFormat="1" applyFont="1" applyBorder="1" applyAlignment="1">
      <alignment horizontal="right"/>
    </xf>
    <xf numFmtId="0" fontId="7" fillId="0" borderId="6" xfId="0" applyFont="1" applyBorder="1" applyAlignment="1"/>
    <xf numFmtId="0" fontId="6" fillId="0" borderId="0" xfId="0" applyFont="1"/>
    <xf numFmtId="0" fontId="6" fillId="0" borderId="6" xfId="0" applyFont="1" applyBorder="1" applyAlignment="1">
      <alignment horizontal="center"/>
    </xf>
    <xf numFmtId="164" fontId="6" fillId="0" borderId="6" xfId="1" applyNumberFormat="1" applyFont="1" applyFill="1" applyBorder="1" applyAlignment="1">
      <alignment wrapText="1"/>
    </xf>
    <xf numFmtId="164" fontId="7" fillId="0" borderId="6" xfId="1" applyNumberFormat="1" applyFont="1" applyBorder="1" applyAlignment="1"/>
    <xf numFmtId="3" fontId="7" fillId="0" borderId="6" xfId="1" applyNumberFormat="1" applyFont="1" applyBorder="1" applyAlignment="1">
      <alignment horizontal="right"/>
    </xf>
    <xf numFmtId="164" fontId="7" fillId="0" borderId="6" xfId="1" applyNumberFormat="1" applyFont="1" applyBorder="1" applyAlignment="1">
      <alignment horizontal="right"/>
    </xf>
    <xf numFmtId="0" fontId="7" fillId="0" borderId="6" xfId="0" applyFont="1" applyBorder="1"/>
    <xf numFmtId="3" fontId="7" fillId="0" borderId="6" xfId="0" applyNumberFormat="1" applyFont="1" applyBorder="1" applyAlignment="1">
      <alignment horizontal="right"/>
    </xf>
    <xf numFmtId="0" fontId="7" fillId="0" borderId="6" xfId="0" applyFont="1" applyBorder="1" applyAlignment="1">
      <alignment horizontal="right"/>
    </xf>
    <xf numFmtId="0" fontId="6" fillId="0" borderId="6" xfId="0" applyFont="1" applyBorder="1" applyAlignment="1">
      <alignment wrapText="1"/>
    </xf>
    <xf numFmtId="0" fontId="7" fillId="0" borderId="6" xfId="0" applyFont="1" applyBorder="1" applyAlignment="1">
      <alignment horizontal="left" vertical="center" wrapText="1"/>
    </xf>
    <xf numFmtId="0" fontId="7" fillId="0" borderId="6" xfId="0" applyFont="1" applyBorder="1" applyAlignment="1">
      <alignment horizontal="left" wrapText="1"/>
    </xf>
    <xf numFmtId="0" fontId="7" fillId="0" borderId="6" xfId="0" applyFont="1" applyBorder="1" applyAlignment="1">
      <alignment vertical="center" wrapText="1"/>
    </xf>
    <xf numFmtId="0" fontId="18" fillId="0" borderId="0" xfId="0" applyFont="1" applyFill="1"/>
    <xf numFmtId="0" fontId="9" fillId="0" borderId="0" xfId="0" applyFont="1" applyAlignment="1">
      <alignment horizontal="center"/>
    </xf>
    <xf numFmtId="0" fontId="9" fillId="0" borderId="0" xfId="0" applyFont="1" applyAlignment="1">
      <alignment horizontal="left"/>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2"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2" fillId="2" borderId="0" xfId="0" applyFont="1" applyFill="1" applyAlignment="1">
      <alignment horizontal="center" vertical="center" wrapText="1"/>
    </xf>
    <xf numFmtId="0" fontId="4" fillId="0" borderId="6" xfId="0" applyFont="1" applyBorder="1" applyAlignment="1">
      <alignment horizontal="center" vertical="center"/>
    </xf>
    <xf numFmtId="0" fontId="6" fillId="2" borderId="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164" fontId="6" fillId="2" borderId="7" xfId="1" applyNumberFormat="1" applyFont="1" applyFill="1" applyBorder="1" applyAlignment="1">
      <alignment horizontal="center" vertical="center" wrapText="1"/>
    </xf>
    <xf numFmtId="164" fontId="6" fillId="2" borderId="9" xfId="1" applyNumberFormat="1" applyFont="1" applyFill="1" applyBorder="1" applyAlignment="1">
      <alignment horizontal="center" vertical="center" wrapText="1"/>
    </xf>
    <xf numFmtId="164" fontId="6" fillId="2" borderId="1" xfId="1" applyNumberFormat="1" applyFont="1" applyFill="1" applyBorder="1" applyAlignment="1">
      <alignment horizontal="center" vertical="center" wrapText="1"/>
    </xf>
    <xf numFmtId="164" fontId="6" fillId="2" borderId="5" xfId="1" applyNumberFormat="1" applyFont="1" applyFill="1" applyBorder="1" applyAlignment="1">
      <alignment horizontal="center" vertical="center" wrapText="1"/>
    </xf>
    <xf numFmtId="164" fontId="6" fillId="2" borderId="8" xfId="1"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16" fillId="0" borderId="0" xfId="0" applyFont="1" applyAlignment="1">
      <alignment horizontal="left"/>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Alignment="1">
      <alignment horizontal="center" wrapText="1"/>
    </xf>
  </cellXfs>
  <cellStyles count="3">
    <cellStyle name="Comma" xfId="1" builtinId="3"/>
    <cellStyle name="Comma 2" xfId="2"/>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tabSelected="1" zoomScaleNormal="100" workbookViewId="0">
      <selection activeCell="R7" sqref="R7"/>
    </sheetView>
  </sheetViews>
  <sheetFormatPr defaultColWidth="9.109375" defaultRowHeight="14.4" x14ac:dyDescent="0.3"/>
  <cols>
    <col min="1" max="1" width="5.5546875" style="22" customWidth="1"/>
    <col min="2" max="2" width="29.109375" style="22" customWidth="1"/>
    <col min="3" max="7" width="7" style="22" customWidth="1"/>
    <col min="8" max="8" width="8" style="22" customWidth="1"/>
    <col min="9" max="9" width="8.33203125" style="22" customWidth="1"/>
    <col min="10" max="10" width="14.109375" style="46" customWidth="1"/>
    <col min="11" max="11" width="16.44140625" style="22" customWidth="1"/>
    <col min="12" max="12" width="10.6640625" style="37" customWidth="1"/>
    <col min="13" max="13" width="10.33203125" style="22" customWidth="1"/>
    <col min="14" max="16384" width="9.109375" style="22"/>
  </cols>
  <sheetData>
    <row r="1" spans="1:13" x14ac:dyDescent="0.3">
      <c r="A1" s="88" t="s">
        <v>52</v>
      </c>
      <c r="B1" s="88"/>
      <c r="C1" s="88"/>
      <c r="D1" s="88"/>
      <c r="E1" s="88"/>
    </row>
    <row r="2" spans="1:13" x14ac:dyDescent="0.3">
      <c r="M2" s="23" t="s">
        <v>16</v>
      </c>
    </row>
    <row r="3" spans="1:13" x14ac:dyDescent="0.3">
      <c r="A3" s="87" t="s">
        <v>70</v>
      </c>
      <c r="B3" s="87"/>
      <c r="C3" s="87"/>
      <c r="D3" s="87"/>
      <c r="E3" s="87"/>
      <c r="F3" s="87"/>
      <c r="G3" s="87"/>
      <c r="H3" s="87"/>
      <c r="I3" s="87"/>
      <c r="J3" s="87"/>
      <c r="K3" s="87"/>
      <c r="L3" s="87"/>
      <c r="M3" s="87"/>
    </row>
    <row r="4" spans="1:13" x14ac:dyDescent="0.3">
      <c r="F4" s="23" t="s">
        <v>76</v>
      </c>
    </row>
    <row r="5" spans="1:13" ht="29.25" customHeight="1" x14ac:dyDescent="0.3">
      <c r="A5" s="89" t="s">
        <v>0</v>
      </c>
      <c r="B5" s="89" t="s">
        <v>45</v>
      </c>
      <c r="C5" s="90" t="s">
        <v>1</v>
      </c>
      <c r="D5" s="93" t="s">
        <v>2</v>
      </c>
      <c r="E5" s="97"/>
      <c r="F5" s="97"/>
      <c r="G5" s="97"/>
      <c r="H5" s="97"/>
      <c r="I5" s="94"/>
      <c r="J5" s="93" t="s">
        <v>24</v>
      </c>
      <c r="K5" s="94"/>
      <c r="L5" s="90" t="s">
        <v>41</v>
      </c>
      <c r="M5" s="90" t="s">
        <v>3</v>
      </c>
    </row>
    <row r="6" spans="1:13" ht="33" customHeight="1" x14ac:dyDescent="0.3">
      <c r="A6" s="89"/>
      <c r="B6" s="89"/>
      <c r="C6" s="91"/>
      <c r="D6" s="101" t="s">
        <v>4</v>
      </c>
      <c r="E6" s="101" t="s">
        <v>5</v>
      </c>
      <c r="F6" s="101" t="s">
        <v>6</v>
      </c>
      <c r="G6" s="101" t="s">
        <v>7</v>
      </c>
      <c r="H6" s="101" t="s">
        <v>8</v>
      </c>
      <c r="I6" s="98" t="s">
        <v>17</v>
      </c>
      <c r="J6" s="47" t="s">
        <v>18</v>
      </c>
      <c r="K6" s="31" t="s">
        <v>23</v>
      </c>
      <c r="L6" s="91"/>
      <c r="M6" s="91"/>
    </row>
    <row r="7" spans="1:13" ht="14.25" customHeight="1" x14ac:dyDescent="0.3">
      <c r="A7" s="89"/>
      <c r="B7" s="89"/>
      <c r="C7" s="92"/>
      <c r="D7" s="101"/>
      <c r="E7" s="101"/>
      <c r="F7" s="101"/>
      <c r="G7" s="101"/>
      <c r="H7" s="101"/>
      <c r="I7" s="99"/>
      <c r="J7" s="48"/>
      <c r="K7" s="24"/>
      <c r="L7" s="91"/>
      <c r="M7" s="91"/>
    </row>
    <row r="8" spans="1:13" ht="19.5" customHeight="1" x14ac:dyDescent="0.3">
      <c r="A8" s="89"/>
      <c r="B8" s="89"/>
      <c r="C8" s="1" t="s">
        <v>9</v>
      </c>
      <c r="D8" s="32" t="s">
        <v>10</v>
      </c>
      <c r="E8" s="32" t="s">
        <v>10</v>
      </c>
      <c r="F8" s="32" t="s">
        <v>11</v>
      </c>
      <c r="G8" s="32" t="s">
        <v>12</v>
      </c>
      <c r="H8" s="32" t="s">
        <v>10</v>
      </c>
      <c r="I8" s="100"/>
      <c r="J8" s="49" t="s">
        <v>22</v>
      </c>
      <c r="K8" s="32" t="s">
        <v>22</v>
      </c>
      <c r="L8" s="92"/>
      <c r="M8" s="92"/>
    </row>
    <row r="9" spans="1:13" ht="15" x14ac:dyDescent="0.25">
      <c r="A9" s="16">
        <v>1</v>
      </c>
      <c r="B9" s="16">
        <v>2</v>
      </c>
      <c r="C9" s="17">
        <v>3</v>
      </c>
      <c r="D9" s="16">
        <v>4</v>
      </c>
      <c r="E9" s="16">
        <v>5</v>
      </c>
      <c r="F9" s="16">
        <v>6</v>
      </c>
      <c r="G9" s="16">
        <v>7</v>
      </c>
      <c r="H9" s="16">
        <v>8</v>
      </c>
      <c r="I9" s="16">
        <v>9</v>
      </c>
      <c r="J9" s="50">
        <v>10</v>
      </c>
      <c r="K9" s="16">
        <v>11</v>
      </c>
      <c r="L9" s="16">
        <v>12</v>
      </c>
      <c r="M9" s="16">
        <v>13</v>
      </c>
    </row>
    <row r="10" spans="1:13" s="56" customFormat="1" ht="13.2" x14ac:dyDescent="0.25">
      <c r="A10" s="95" t="s">
        <v>27</v>
      </c>
      <c r="B10" s="96"/>
      <c r="C10" s="57">
        <f>C11+C23</f>
        <v>11</v>
      </c>
      <c r="D10" s="57">
        <f>D11+D23</f>
        <v>0</v>
      </c>
      <c r="E10" s="57">
        <f>E11+E23</f>
        <v>4555.09</v>
      </c>
      <c r="F10" s="57">
        <f>F11+F23</f>
        <v>14</v>
      </c>
      <c r="G10" s="57">
        <f>G11+G23</f>
        <v>3170</v>
      </c>
      <c r="H10" s="57">
        <f>H11+H23</f>
        <v>701.36</v>
      </c>
      <c r="I10" s="57"/>
      <c r="J10" s="58">
        <f>J11+J23</f>
        <v>14409551420</v>
      </c>
      <c r="K10" s="59">
        <f>K11+K23</f>
        <v>7520844830</v>
      </c>
      <c r="L10" s="57"/>
      <c r="M10" s="60"/>
    </row>
    <row r="11" spans="1:13" s="56" customFormat="1" ht="52.8" x14ac:dyDescent="0.25">
      <c r="A11" s="61" t="s">
        <v>14</v>
      </c>
      <c r="B11" s="62" t="s">
        <v>48</v>
      </c>
      <c r="C11" s="63">
        <f>SUM(C12:C22)</f>
        <v>11</v>
      </c>
      <c r="D11" s="63">
        <f>SUM(D12:D22)</f>
        <v>0</v>
      </c>
      <c r="E11" s="63">
        <f>SUM(E12:E22)</f>
        <v>4555.09</v>
      </c>
      <c r="F11" s="63">
        <f>SUM(F12:F22)</f>
        <v>14</v>
      </c>
      <c r="G11" s="63">
        <f>SUM(G12:G22)</f>
        <v>3170</v>
      </c>
      <c r="H11" s="63">
        <f>SUM(H12:H22)</f>
        <v>701.36</v>
      </c>
      <c r="I11" s="63"/>
      <c r="J11" s="64">
        <f>SUM(J12:J22)</f>
        <v>14409551420</v>
      </c>
      <c r="K11" s="64">
        <f>SUM(K12:K22)</f>
        <v>7520844830</v>
      </c>
      <c r="L11" s="63"/>
      <c r="M11" s="65"/>
    </row>
    <row r="12" spans="1:13" s="55" customFormat="1" ht="39.6" x14ac:dyDescent="0.25">
      <c r="A12" s="39">
        <v>1</v>
      </c>
      <c r="B12" s="83" t="s">
        <v>54</v>
      </c>
      <c r="C12" s="33">
        <v>1</v>
      </c>
      <c r="D12" s="33"/>
      <c r="E12" s="66">
        <v>490</v>
      </c>
      <c r="F12" s="67">
        <v>1</v>
      </c>
      <c r="G12" s="67">
        <v>400</v>
      </c>
      <c r="H12" s="67">
        <v>0</v>
      </c>
      <c r="I12" s="52">
        <v>2017</v>
      </c>
      <c r="J12" s="54">
        <v>1002836875</v>
      </c>
      <c r="K12" s="53">
        <v>175496453</v>
      </c>
      <c r="L12" s="34" t="s">
        <v>62</v>
      </c>
      <c r="M12" s="35"/>
    </row>
    <row r="13" spans="1:13" s="55" customFormat="1" ht="39.6" x14ac:dyDescent="0.25">
      <c r="A13" s="39">
        <v>2</v>
      </c>
      <c r="B13" s="83" t="s">
        <v>55</v>
      </c>
      <c r="C13" s="33">
        <v>1</v>
      </c>
      <c r="D13" s="33"/>
      <c r="E13" s="66">
        <v>357.09</v>
      </c>
      <c r="F13" s="67">
        <v>2</v>
      </c>
      <c r="G13" s="67">
        <f>2*320</f>
        <v>640</v>
      </c>
      <c r="H13" s="67">
        <v>701.36</v>
      </c>
      <c r="I13" s="52">
        <v>2024</v>
      </c>
      <c r="J13" s="54">
        <v>6386140000</v>
      </c>
      <c r="K13" s="53">
        <v>5120889598</v>
      </c>
      <c r="L13" s="34" t="s">
        <v>63</v>
      </c>
      <c r="M13" s="35"/>
    </row>
    <row r="14" spans="1:13" s="55" customFormat="1" ht="52.8" x14ac:dyDescent="0.25">
      <c r="A14" s="39">
        <v>3</v>
      </c>
      <c r="B14" s="84" t="s">
        <v>56</v>
      </c>
      <c r="C14" s="33">
        <v>1</v>
      </c>
      <c r="D14" s="33"/>
      <c r="E14" s="66">
        <v>876</v>
      </c>
      <c r="F14" s="67">
        <v>1</v>
      </c>
      <c r="G14" s="67">
        <v>250</v>
      </c>
      <c r="H14" s="67">
        <v>0</v>
      </c>
      <c r="I14" s="52">
        <v>2024</v>
      </c>
      <c r="J14" s="54">
        <v>1185900000</v>
      </c>
      <c r="K14" s="53">
        <v>1008015000</v>
      </c>
      <c r="L14" s="34" t="s">
        <v>64</v>
      </c>
      <c r="M14" s="35"/>
    </row>
    <row r="15" spans="1:13" s="55" customFormat="1" ht="39.6" x14ac:dyDescent="0.25">
      <c r="A15" s="39">
        <v>4</v>
      </c>
      <c r="B15" s="83" t="s">
        <v>57</v>
      </c>
      <c r="C15" s="33">
        <v>1</v>
      </c>
      <c r="D15" s="33"/>
      <c r="E15" s="66">
        <v>199</v>
      </c>
      <c r="F15" s="67">
        <v>1</v>
      </c>
      <c r="G15" s="67">
        <v>250</v>
      </c>
      <c r="H15" s="67">
        <v>0</v>
      </c>
      <c r="I15" s="52">
        <v>2001</v>
      </c>
      <c r="J15" s="66">
        <v>751994453</v>
      </c>
      <c r="K15" s="53">
        <v>55700000</v>
      </c>
      <c r="L15" s="34" t="s">
        <v>65</v>
      </c>
      <c r="M15" s="35"/>
    </row>
    <row r="16" spans="1:13" s="55" customFormat="1" ht="39.6" x14ac:dyDescent="0.25">
      <c r="A16" s="39">
        <v>5</v>
      </c>
      <c r="B16" s="84" t="s">
        <v>58</v>
      </c>
      <c r="C16" s="33">
        <v>1</v>
      </c>
      <c r="D16" s="33"/>
      <c r="E16" s="66">
        <v>81</v>
      </c>
      <c r="F16" s="67">
        <v>1</v>
      </c>
      <c r="G16" s="67">
        <v>100</v>
      </c>
      <c r="H16" s="67">
        <v>0</v>
      </c>
      <c r="I16" s="52">
        <v>2005</v>
      </c>
      <c r="J16" s="54">
        <v>147171607</v>
      </c>
      <c r="K16" s="53">
        <v>32700000</v>
      </c>
      <c r="L16" s="34" t="s">
        <v>66</v>
      </c>
      <c r="M16" s="35"/>
    </row>
    <row r="17" spans="1:13" s="55" customFormat="1" ht="26.4" x14ac:dyDescent="0.25">
      <c r="A17" s="39">
        <v>6</v>
      </c>
      <c r="B17" s="85" t="s">
        <v>59</v>
      </c>
      <c r="C17" s="33">
        <v>1</v>
      </c>
      <c r="D17" s="33"/>
      <c r="E17" s="66">
        <v>10</v>
      </c>
      <c r="F17" s="67">
        <v>1</v>
      </c>
      <c r="G17" s="67">
        <v>100</v>
      </c>
      <c r="H17" s="67">
        <v>0</v>
      </c>
      <c r="I17" s="52">
        <v>1995</v>
      </c>
      <c r="J17" s="54">
        <v>320641591</v>
      </c>
      <c r="K17" s="53">
        <v>10000000</v>
      </c>
      <c r="L17" s="34" t="s">
        <v>67</v>
      </c>
      <c r="M17" s="35"/>
    </row>
    <row r="18" spans="1:13" s="55" customFormat="1" ht="26.4" x14ac:dyDescent="0.25">
      <c r="A18" s="39">
        <v>7</v>
      </c>
      <c r="B18" s="85" t="s">
        <v>60</v>
      </c>
      <c r="C18" s="33">
        <v>1</v>
      </c>
      <c r="D18" s="33"/>
      <c r="E18" s="66">
        <v>0</v>
      </c>
      <c r="F18" s="67">
        <v>1</v>
      </c>
      <c r="G18" s="67">
        <v>100</v>
      </c>
      <c r="H18" s="67">
        <v>0</v>
      </c>
      <c r="I18" s="52">
        <v>2015</v>
      </c>
      <c r="J18" s="54">
        <v>318633333</v>
      </c>
      <c r="K18" s="53">
        <v>85000000</v>
      </c>
      <c r="L18" s="34" t="s">
        <v>68</v>
      </c>
      <c r="M18" s="35"/>
    </row>
    <row r="19" spans="1:13" s="55" customFormat="1" ht="26.4" x14ac:dyDescent="0.25">
      <c r="A19" s="39">
        <v>8</v>
      </c>
      <c r="B19" s="85" t="s">
        <v>61</v>
      </c>
      <c r="C19" s="33">
        <v>1</v>
      </c>
      <c r="D19" s="33"/>
      <c r="E19" s="66">
        <v>75</v>
      </c>
      <c r="F19" s="67">
        <v>1</v>
      </c>
      <c r="G19" s="67">
        <v>100</v>
      </c>
      <c r="H19" s="67">
        <v>0</v>
      </c>
      <c r="I19" s="52">
        <v>2010</v>
      </c>
      <c r="J19" s="54">
        <v>409192573</v>
      </c>
      <c r="K19" s="53">
        <v>81800000</v>
      </c>
      <c r="L19" s="34" t="s">
        <v>69</v>
      </c>
      <c r="M19" s="35"/>
    </row>
    <row r="20" spans="1:13" s="55" customFormat="1" ht="39.6" x14ac:dyDescent="0.25">
      <c r="A20" s="39">
        <v>9</v>
      </c>
      <c r="B20" s="85" t="s">
        <v>71</v>
      </c>
      <c r="C20" s="33">
        <v>1</v>
      </c>
      <c r="D20" s="33"/>
      <c r="E20" s="66">
        <v>1140</v>
      </c>
      <c r="F20" s="67">
        <v>2</v>
      </c>
      <c r="G20" s="67">
        <f>(250+320)</f>
        <v>570</v>
      </c>
      <c r="H20" s="67">
        <v>0</v>
      </c>
      <c r="I20" s="52">
        <v>2014</v>
      </c>
      <c r="J20" s="54">
        <v>1553029983</v>
      </c>
      <c r="K20" s="53">
        <v>456800000</v>
      </c>
      <c r="L20" s="34" t="s">
        <v>72</v>
      </c>
      <c r="M20" s="35"/>
    </row>
    <row r="21" spans="1:13" s="86" customFormat="1" ht="66" x14ac:dyDescent="0.25">
      <c r="A21" s="39">
        <v>10</v>
      </c>
      <c r="B21" s="85" t="s">
        <v>73</v>
      </c>
      <c r="C21" s="33">
        <v>1</v>
      </c>
      <c r="D21" s="33"/>
      <c r="E21" s="66">
        <v>887</v>
      </c>
      <c r="F21" s="67">
        <v>1</v>
      </c>
      <c r="G21" s="67">
        <v>250</v>
      </c>
      <c r="H21" s="67">
        <v>0</v>
      </c>
      <c r="I21" s="52">
        <v>2013</v>
      </c>
      <c r="J21" s="54">
        <v>1410655338</v>
      </c>
      <c r="K21" s="53">
        <v>391848705</v>
      </c>
      <c r="L21" s="34" t="s">
        <v>74</v>
      </c>
      <c r="M21" s="35"/>
    </row>
    <row r="22" spans="1:13" s="86" customFormat="1" ht="52.8" x14ac:dyDescent="0.25">
      <c r="A22" s="39">
        <v>11</v>
      </c>
      <c r="B22" s="85" t="s">
        <v>75</v>
      </c>
      <c r="C22" s="33">
        <v>1</v>
      </c>
      <c r="D22" s="33"/>
      <c r="E22" s="66">
        <v>440</v>
      </c>
      <c r="F22" s="67">
        <v>2</v>
      </c>
      <c r="G22" s="67">
        <f>250+160</f>
        <v>410</v>
      </c>
      <c r="H22" s="67">
        <v>0</v>
      </c>
      <c r="I22" s="52">
        <v>2010</v>
      </c>
      <c r="J22" s="54">
        <v>923355667</v>
      </c>
      <c r="K22" s="53">
        <v>102595074</v>
      </c>
      <c r="L22" s="34" t="s">
        <v>74</v>
      </c>
      <c r="M22" s="35"/>
    </row>
    <row r="23" spans="1:13" s="73" customFormat="1" ht="52.8" x14ac:dyDescent="0.25">
      <c r="A23" s="61" t="s">
        <v>15</v>
      </c>
      <c r="B23" s="62" t="s">
        <v>49</v>
      </c>
      <c r="C23" s="68">
        <f t="shared" ref="C23:H23" si="0">+SUM(C24:C24)</f>
        <v>0</v>
      </c>
      <c r="D23" s="68">
        <f t="shared" si="0"/>
        <v>0</v>
      </c>
      <c r="E23" s="68">
        <f t="shared" si="0"/>
        <v>0</v>
      </c>
      <c r="F23" s="68">
        <f t="shared" si="0"/>
        <v>0</v>
      </c>
      <c r="G23" s="69">
        <f t="shared" si="0"/>
        <v>0</v>
      </c>
      <c r="H23" s="68">
        <f t="shared" si="0"/>
        <v>0</v>
      </c>
      <c r="I23" s="68"/>
      <c r="J23" s="70">
        <f>+SUM(J24:J24)</f>
        <v>0</v>
      </c>
      <c r="K23" s="71">
        <f>+SUM(K24:K24)</f>
        <v>0</v>
      </c>
      <c r="L23" s="68"/>
      <c r="M23" s="72" t="s">
        <v>53</v>
      </c>
    </row>
    <row r="24" spans="1:13" s="56" customFormat="1" ht="13.2" x14ac:dyDescent="0.25">
      <c r="A24" s="39"/>
      <c r="B24" s="36"/>
      <c r="C24" s="51"/>
      <c r="D24" s="51"/>
      <c r="E24" s="51"/>
      <c r="F24" s="51"/>
      <c r="G24" s="34"/>
      <c r="H24" s="53"/>
      <c r="I24" s="51"/>
      <c r="J24" s="38"/>
      <c r="K24" s="54"/>
      <c r="L24" s="53"/>
      <c r="M24" s="52"/>
    </row>
    <row r="25" spans="1:13" s="56" customFormat="1" ht="26.4" x14ac:dyDescent="0.25">
      <c r="A25" s="74" t="s">
        <v>25</v>
      </c>
      <c r="B25" s="75" t="s">
        <v>50</v>
      </c>
      <c r="C25" s="76"/>
      <c r="D25" s="76"/>
      <c r="E25" s="76"/>
      <c r="F25" s="76"/>
      <c r="G25" s="76"/>
      <c r="H25" s="76"/>
      <c r="I25" s="76"/>
      <c r="J25" s="77"/>
      <c r="K25" s="78"/>
      <c r="L25" s="76"/>
      <c r="M25" s="72" t="s">
        <v>53</v>
      </c>
    </row>
    <row r="26" spans="1:13" s="56" customFormat="1" ht="13.2" x14ac:dyDescent="0.25">
      <c r="A26" s="13"/>
      <c r="B26" s="79"/>
      <c r="C26" s="72"/>
      <c r="D26" s="72"/>
      <c r="E26" s="72"/>
      <c r="F26" s="72"/>
      <c r="G26" s="72"/>
      <c r="H26" s="72"/>
      <c r="I26" s="72"/>
      <c r="J26" s="80"/>
      <c r="K26" s="81"/>
      <c r="L26" s="72"/>
      <c r="M26" s="72"/>
    </row>
    <row r="27" spans="1:13" s="56" customFormat="1" ht="39.6" x14ac:dyDescent="0.25">
      <c r="A27" s="74" t="s">
        <v>26</v>
      </c>
      <c r="B27" s="82" t="s">
        <v>51</v>
      </c>
      <c r="C27" s="72"/>
      <c r="D27" s="72"/>
      <c r="E27" s="72"/>
      <c r="F27" s="72"/>
      <c r="G27" s="72"/>
      <c r="H27" s="72"/>
      <c r="I27" s="72"/>
      <c r="J27" s="80"/>
      <c r="K27" s="81"/>
      <c r="L27" s="72"/>
      <c r="M27" s="72" t="s">
        <v>53</v>
      </c>
    </row>
    <row r="28" spans="1:13" s="56" customFormat="1" ht="13.2" x14ac:dyDescent="0.25">
      <c r="A28" s="13"/>
      <c r="B28" s="79"/>
      <c r="C28" s="72"/>
      <c r="D28" s="72"/>
      <c r="E28" s="72"/>
      <c r="F28" s="72"/>
      <c r="G28" s="72"/>
      <c r="H28" s="72"/>
      <c r="I28" s="72"/>
      <c r="J28" s="80"/>
      <c r="K28" s="81"/>
      <c r="L28" s="72"/>
      <c r="M28" s="72"/>
    </row>
  </sheetData>
  <autoFilter ref="A11:M28"/>
  <mergeCells count="16">
    <mergeCell ref="A10:B10"/>
    <mergeCell ref="D5:I5"/>
    <mergeCell ref="I6:I8"/>
    <mergeCell ref="D6:D7"/>
    <mergeCell ref="E6:E7"/>
    <mergeCell ref="F6:F7"/>
    <mergeCell ref="G6:G7"/>
    <mergeCell ref="H6:H7"/>
    <mergeCell ref="A3:M3"/>
    <mergeCell ref="A1:E1"/>
    <mergeCell ref="A5:A8"/>
    <mergeCell ref="B5:B8"/>
    <mergeCell ref="C5:C7"/>
    <mergeCell ref="M5:M8"/>
    <mergeCell ref="J5:K5"/>
    <mergeCell ref="L5:L8"/>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opLeftCell="A4" zoomScale="120" zoomScaleNormal="120" workbookViewId="0">
      <selection activeCell="M9" sqref="M9"/>
    </sheetView>
  </sheetViews>
  <sheetFormatPr defaultColWidth="10.33203125" defaultRowHeight="15.6" x14ac:dyDescent="0.3"/>
  <cols>
    <col min="1" max="1" width="5.33203125" style="2" customWidth="1"/>
    <col min="2" max="2" width="20.5546875" style="2" customWidth="1"/>
    <col min="3" max="7" width="9.88671875" style="2" customWidth="1"/>
    <col min="8" max="8" width="9.88671875" style="4" customWidth="1"/>
    <col min="9" max="9" width="8.88671875" style="4" customWidth="1"/>
    <col min="10" max="10" width="14" style="2" customWidth="1"/>
    <col min="11" max="11" width="12.88671875" style="2" customWidth="1"/>
    <col min="12" max="12" width="9.88671875" style="2" customWidth="1"/>
    <col min="13" max="16384" width="10.33203125" style="2"/>
  </cols>
  <sheetData>
    <row r="1" spans="1:13" x14ac:dyDescent="0.3">
      <c r="A1" s="88" t="s">
        <v>52</v>
      </c>
      <c r="B1" s="88"/>
      <c r="C1" s="88"/>
    </row>
    <row r="2" spans="1:13" ht="21.75" customHeight="1" x14ac:dyDescent="0.35">
      <c r="A2" s="3"/>
      <c r="B2" s="3"/>
      <c r="L2" s="14" t="s">
        <v>21</v>
      </c>
    </row>
    <row r="3" spans="1:13" ht="29.25" customHeight="1" x14ac:dyDescent="0.3">
      <c r="A3" s="105" t="s">
        <v>47</v>
      </c>
      <c r="B3" s="105"/>
      <c r="C3" s="105"/>
      <c r="D3" s="105"/>
      <c r="E3" s="105"/>
      <c r="F3" s="105"/>
      <c r="G3" s="105"/>
      <c r="H3" s="105"/>
      <c r="I3" s="105"/>
      <c r="J3" s="105"/>
      <c r="K3" s="105"/>
      <c r="L3" s="105"/>
      <c r="M3" s="105"/>
    </row>
    <row r="4" spans="1:13" ht="15.75" customHeight="1" x14ac:dyDescent="0.3">
      <c r="A4" s="107" t="s">
        <v>0</v>
      </c>
      <c r="B4" s="107" t="s">
        <v>42</v>
      </c>
      <c r="C4" s="107" t="s">
        <v>19</v>
      </c>
      <c r="D4" s="117" t="s">
        <v>2</v>
      </c>
      <c r="E4" s="117"/>
      <c r="F4" s="117"/>
      <c r="G4" s="117"/>
      <c r="H4" s="117"/>
      <c r="I4" s="113" t="s">
        <v>20</v>
      </c>
      <c r="J4" s="102" t="s">
        <v>44</v>
      </c>
      <c r="K4" s="102" t="s">
        <v>24</v>
      </c>
      <c r="L4" s="102" t="s">
        <v>43</v>
      </c>
      <c r="M4" s="106" t="s">
        <v>3</v>
      </c>
    </row>
    <row r="5" spans="1:13" ht="78.75" customHeight="1" x14ac:dyDescent="0.3">
      <c r="A5" s="116"/>
      <c r="B5" s="116"/>
      <c r="C5" s="116"/>
      <c r="D5" s="107" t="s">
        <v>4</v>
      </c>
      <c r="E5" s="107" t="s">
        <v>5</v>
      </c>
      <c r="F5" s="109" t="s">
        <v>6</v>
      </c>
      <c r="G5" s="109" t="s">
        <v>7</v>
      </c>
      <c r="H5" s="111" t="s">
        <v>8</v>
      </c>
      <c r="I5" s="114"/>
      <c r="J5" s="103"/>
      <c r="K5" s="103"/>
      <c r="L5" s="103"/>
      <c r="M5" s="106"/>
    </row>
    <row r="6" spans="1:13" ht="28.5" customHeight="1" x14ac:dyDescent="0.3">
      <c r="A6" s="116"/>
      <c r="B6" s="116"/>
      <c r="C6" s="108"/>
      <c r="D6" s="108"/>
      <c r="E6" s="108"/>
      <c r="F6" s="110"/>
      <c r="G6" s="110"/>
      <c r="H6" s="112"/>
      <c r="I6" s="115"/>
      <c r="J6" s="104"/>
      <c r="K6" s="104"/>
      <c r="L6" s="104"/>
      <c r="M6" s="106"/>
    </row>
    <row r="7" spans="1:13" x14ac:dyDescent="0.3">
      <c r="A7" s="108"/>
      <c r="B7" s="108"/>
      <c r="C7" s="5" t="s">
        <v>9</v>
      </c>
      <c r="D7" s="6" t="s">
        <v>10</v>
      </c>
      <c r="E7" s="6" t="s">
        <v>10</v>
      </c>
      <c r="F7" s="6" t="s">
        <v>11</v>
      </c>
      <c r="G7" s="6" t="s">
        <v>12</v>
      </c>
      <c r="H7" s="7" t="s">
        <v>10</v>
      </c>
      <c r="I7" s="7" t="s">
        <v>9</v>
      </c>
      <c r="J7" s="13" t="s">
        <v>9</v>
      </c>
      <c r="K7" s="13" t="s">
        <v>13</v>
      </c>
      <c r="L7" s="13" t="s">
        <v>13</v>
      </c>
      <c r="M7" s="8"/>
    </row>
    <row r="8" spans="1:13" ht="15.75" x14ac:dyDescent="0.25">
      <c r="A8" s="21">
        <v>1</v>
      </c>
      <c r="B8" s="21">
        <v>2</v>
      </c>
      <c r="C8" s="21">
        <v>3</v>
      </c>
      <c r="D8" s="21">
        <v>4</v>
      </c>
      <c r="E8" s="21">
        <v>5</v>
      </c>
      <c r="F8" s="21">
        <v>6</v>
      </c>
      <c r="G8" s="21">
        <v>7</v>
      </c>
      <c r="H8" s="21">
        <v>8</v>
      </c>
      <c r="I8" s="21">
        <v>9</v>
      </c>
      <c r="J8" s="21">
        <v>10</v>
      </c>
      <c r="K8" s="21">
        <v>11</v>
      </c>
      <c r="L8" s="21">
        <v>14</v>
      </c>
      <c r="M8" s="21">
        <v>15</v>
      </c>
    </row>
    <row r="9" spans="1:13" s="12" customFormat="1" ht="30.75" customHeight="1" x14ac:dyDescent="0.25">
      <c r="A9" s="9"/>
      <c r="B9" s="9" t="s">
        <v>28</v>
      </c>
      <c r="C9" s="10"/>
      <c r="D9" s="10"/>
      <c r="E9" s="10"/>
      <c r="F9" s="10"/>
      <c r="G9" s="10"/>
      <c r="H9" s="10"/>
      <c r="I9" s="10"/>
      <c r="J9" s="11"/>
      <c r="K9" s="11"/>
      <c r="L9" s="11"/>
      <c r="M9" s="45" t="s">
        <v>53</v>
      </c>
    </row>
    <row r="10" spans="1:13" ht="15.75" x14ac:dyDescent="0.25">
      <c r="A10" s="20">
        <v>1</v>
      </c>
      <c r="B10" s="18"/>
      <c r="C10" s="18"/>
      <c r="D10" s="18"/>
      <c r="E10" s="18"/>
      <c r="F10" s="18"/>
      <c r="G10" s="18"/>
      <c r="H10" s="19"/>
      <c r="I10" s="19"/>
      <c r="J10" s="18"/>
      <c r="K10" s="18"/>
      <c r="L10" s="18"/>
      <c r="M10" s="8"/>
    </row>
    <row r="11" spans="1:13" ht="15.75" x14ac:dyDescent="0.25">
      <c r="A11" s="20">
        <v>2</v>
      </c>
      <c r="B11" s="18"/>
      <c r="C11" s="18"/>
      <c r="D11" s="18"/>
      <c r="E11" s="18"/>
      <c r="F11" s="18"/>
      <c r="G11" s="18"/>
      <c r="H11" s="19"/>
      <c r="I11" s="19"/>
      <c r="J11" s="18"/>
      <c r="K11" s="18"/>
      <c r="L11" s="18"/>
      <c r="M11" s="8"/>
    </row>
    <row r="12" spans="1:13" ht="15.75" x14ac:dyDescent="0.25">
      <c r="A12" s="20"/>
      <c r="B12" s="18"/>
      <c r="C12" s="18"/>
      <c r="D12" s="18"/>
      <c r="E12" s="18"/>
      <c r="F12" s="18"/>
      <c r="G12" s="18"/>
      <c r="H12" s="19"/>
      <c r="I12" s="19"/>
      <c r="J12" s="18"/>
      <c r="K12" s="18"/>
      <c r="L12" s="18"/>
      <c r="M12" s="8"/>
    </row>
    <row r="17" spans="5:5" ht="15.75" x14ac:dyDescent="0.25">
      <c r="E17" s="15"/>
    </row>
  </sheetData>
  <mergeCells count="16">
    <mergeCell ref="J4:J6"/>
    <mergeCell ref="A3:M3"/>
    <mergeCell ref="A1:C1"/>
    <mergeCell ref="M4:M6"/>
    <mergeCell ref="L4:L6"/>
    <mergeCell ref="K4:K6"/>
    <mergeCell ref="D5:D6"/>
    <mergeCell ref="E5:E6"/>
    <mergeCell ref="F5:F6"/>
    <mergeCell ref="G5:G6"/>
    <mergeCell ref="H5:H6"/>
    <mergeCell ref="I4:I6"/>
    <mergeCell ref="A4:A7"/>
    <mergeCell ref="B4:B7"/>
    <mergeCell ref="C4:C6"/>
    <mergeCell ref="D4:H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workbookViewId="0">
      <selection activeCell="J21" sqref="J21"/>
    </sheetView>
  </sheetViews>
  <sheetFormatPr defaultRowHeight="14.4" x14ac:dyDescent="0.3"/>
  <cols>
    <col min="1" max="1" width="4.33203125" customWidth="1"/>
    <col min="2" max="2" width="23.33203125" customWidth="1"/>
    <col min="3" max="7" width="8.109375" customWidth="1"/>
    <col min="8" max="8" width="15.33203125" customWidth="1"/>
    <col min="9" max="9" width="15.6640625" customWidth="1"/>
    <col min="10" max="10" width="13.6640625" customWidth="1"/>
    <col min="11" max="11" width="20.44140625" customWidth="1"/>
  </cols>
  <sheetData>
    <row r="1" spans="1:12" x14ac:dyDescent="0.3">
      <c r="A1" s="118" t="s">
        <v>52</v>
      </c>
      <c r="B1" s="118"/>
      <c r="C1" s="118"/>
    </row>
    <row r="2" spans="1:12" x14ac:dyDescent="0.3">
      <c r="K2" s="30"/>
      <c r="L2" s="30" t="s">
        <v>40</v>
      </c>
    </row>
    <row r="3" spans="1:12" x14ac:dyDescent="0.3">
      <c r="A3" s="123" t="s">
        <v>46</v>
      </c>
      <c r="B3" s="123"/>
      <c r="C3" s="123"/>
      <c r="D3" s="123"/>
      <c r="E3" s="123"/>
      <c r="F3" s="123"/>
      <c r="G3" s="123"/>
      <c r="H3" s="123"/>
      <c r="I3" s="123"/>
      <c r="J3" s="123"/>
      <c r="K3" s="123"/>
    </row>
    <row r="5" spans="1:12" ht="42.75" customHeight="1" x14ac:dyDescent="0.3">
      <c r="A5" s="121" t="s">
        <v>0</v>
      </c>
      <c r="B5" s="121" t="s">
        <v>32</v>
      </c>
      <c r="C5" s="121" t="s">
        <v>37</v>
      </c>
      <c r="D5" s="119" t="s">
        <v>29</v>
      </c>
      <c r="E5" s="120"/>
      <c r="F5" s="121" t="s">
        <v>35</v>
      </c>
      <c r="G5" s="121" t="s">
        <v>17</v>
      </c>
      <c r="H5" s="121" t="s">
        <v>38</v>
      </c>
      <c r="I5" s="121" t="s">
        <v>36</v>
      </c>
      <c r="J5" s="121" t="s">
        <v>44</v>
      </c>
      <c r="K5" s="121" t="s">
        <v>3</v>
      </c>
    </row>
    <row r="6" spans="1:12" x14ac:dyDescent="0.3">
      <c r="A6" s="122"/>
      <c r="B6" s="122"/>
      <c r="C6" s="122"/>
      <c r="D6" s="25" t="s">
        <v>33</v>
      </c>
      <c r="E6" s="25" t="s">
        <v>34</v>
      </c>
      <c r="F6" s="122"/>
      <c r="G6" s="122"/>
      <c r="H6" s="122"/>
      <c r="I6" s="122"/>
      <c r="J6" s="122"/>
      <c r="K6" s="122"/>
    </row>
    <row r="7" spans="1:12" x14ac:dyDescent="0.3">
      <c r="A7" s="26" t="s">
        <v>9</v>
      </c>
      <c r="B7" s="26" t="s">
        <v>9</v>
      </c>
      <c r="C7" s="26" t="s">
        <v>9</v>
      </c>
      <c r="D7" s="26" t="s">
        <v>30</v>
      </c>
      <c r="E7" s="26" t="s">
        <v>30</v>
      </c>
      <c r="F7" s="26" t="s">
        <v>31</v>
      </c>
      <c r="G7" s="26" t="s">
        <v>9</v>
      </c>
      <c r="H7" s="26" t="s">
        <v>13</v>
      </c>
      <c r="I7" s="26" t="s">
        <v>13</v>
      </c>
      <c r="J7" s="26" t="s">
        <v>9</v>
      </c>
      <c r="K7" s="26" t="s">
        <v>9</v>
      </c>
    </row>
    <row r="8" spans="1:12" ht="15" x14ac:dyDescent="0.25">
      <c r="A8" s="26">
        <v>1</v>
      </c>
      <c r="B8" s="26">
        <v>2</v>
      </c>
      <c r="C8" s="26">
        <v>3</v>
      </c>
      <c r="D8" s="26">
        <v>4</v>
      </c>
      <c r="E8" s="26">
        <v>5</v>
      </c>
      <c r="F8" s="26">
        <v>6</v>
      </c>
      <c r="G8" s="26">
        <v>7</v>
      </c>
      <c r="H8" s="26">
        <v>8</v>
      </c>
      <c r="I8" s="26">
        <v>9</v>
      </c>
      <c r="J8" s="26">
        <v>10</v>
      </c>
      <c r="K8" s="26">
        <v>11</v>
      </c>
    </row>
    <row r="9" spans="1:12" x14ac:dyDescent="0.3">
      <c r="A9" s="29"/>
      <c r="B9" s="28" t="s">
        <v>39</v>
      </c>
      <c r="C9" s="27"/>
      <c r="D9" s="27"/>
      <c r="E9" s="27"/>
      <c r="F9" s="27"/>
      <c r="G9" s="27"/>
      <c r="H9" s="27"/>
      <c r="I9" s="27"/>
      <c r="J9" s="27"/>
      <c r="K9" s="27"/>
    </row>
    <row r="10" spans="1:12" s="44" customFormat="1" x14ac:dyDescent="0.3">
      <c r="A10" s="40"/>
      <c r="B10" s="43"/>
      <c r="C10" s="40"/>
      <c r="D10" s="40"/>
      <c r="E10" s="40"/>
      <c r="F10" s="40"/>
      <c r="G10" s="40"/>
      <c r="H10" s="41"/>
      <c r="I10" s="41"/>
      <c r="J10" s="42"/>
      <c r="K10" s="25" t="s">
        <v>53</v>
      </c>
    </row>
  </sheetData>
  <mergeCells count="12">
    <mergeCell ref="G5:G6"/>
    <mergeCell ref="K5:K6"/>
    <mergeCell ref="B5:B6"/>
    <mergeCell ref="H5:H6"/>
    <mergeCell ref="A3:K3"/>
    <mergeCell ref="I5:I6"/>
    <mergeCell ref="J5:J6"/>
    <mergeCell ref="A1:C1"/>
    <mergeCell ref="D5:E5"/>
    <mergeCell ref="A5:A6"/>
    <mergeCell ref="C5:C6"/>
    <mergeCell ref="F5:F6"/>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NĐ 02</vt:lpstr>
      <vt:lpstr>QĐ 23</vt:lpstr>
      <vt:lpstr>TT32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2026-07-28T08:38:03Z</dcterms:modified>
</cp:coreProperties>
</file>